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27" i="1"/>
  <c r="G27" i="1"/>
  <c r="H23" i="1"/>
  <c r="R23" i="1" s="1"/>
  <c r="G17" i="1"/>
  <c r="H13" i="1"/>
  <c r="R13" i="1" s="1"/>
  <c r="H14" i="1"/>
  <c r="R14" i="1" s="1"/>
  <c r="H15" i="1"/>
  <c r="R15" i="1" s="1"/>
  <c r="Q17" i="1"/>
  <c r="Q12" i="1"/>
  <c r="Q22" i="1"/>
  <c r="G22" i="1"/>
  <c r="H18" i="1"/>
  <c r="R18" i="1" s="1"/>
  <c r="H28" i="1"/>
  <c r="R28" i="1" s="1"/>
  <c r="G32" i="1"/>
  <c r="H33" i="1"/>
  <c r="R33" i="1" s="1"/>
  <c r="G37" i="1"/>
  <c r="O37" i="1" l="1"/>
  <c r="H37" i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O27" i="1"/>
  <c r="H27" i="1"/>
  <c r="I26" i="1" s="1"/>
  <c r="S26" i="1" s="1"/>
  <c r="F27" i="1"/>
  <c r="D27" i="1"/>
  <c r="R27" i="1"/>
  <c r="P27" i="1"/>
  <c r="N27" i="1"/>
  <c r="E27" i="1"/>
  <c r="G39" i="1"/>
  <c r="R22" i="1"/>
  <c r="P22" i="1"/>
  <c r="N22" i="1"/>
  <c r="E22" i="1"/>
  <c r="D22" i="1"/>
  <c r="O22" i="1"/>
  <c r="F22" i="1"/>
  <c r="H22" i="1"/>
  <c r="I21" i="1" s="1"/>
  <c r="S21" i="1" s="1"/>
  <c r="R12" i="1"/>
  <c r="P12" i="1"/>
  <c r="N12" i="1"/>
  <c r="E12" i="1"/>
  <c r="H12" i="1"/>
  <c r="I11" i="1" s="1"/>
  <c r="S11" i="1" s="1"/>
  <c r="O12" i="1"/>
  <c r="F12" i="1"/>
  <c r="D12" i="1"/>
  <c r="Q39" i="1"/>
  <c r="R39" i="1"/>
  <c r="P39" i="1" l="1"/>
  <c r="N39" i="1"/>
  <c r="F39" i="1"/>
  <c r="D39" i="1"/>
  <c r="O39" i="1"/>
  <c r="E39" i="1"/>
  <c r="I36" i="1"/>
  <c r="S3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<sst xmlns="http://schemas.openxmlformats.org/spreadsheetml/2006/main" count="117" uniqueCount="76">
  <si>
    <t>Česká kuželkářská
asociace</t>
  </si>
  <si>
    <t>Zápis o utkání</t>
  </si>
  <si>
    <t xml:space="preserve">Kuželna:  </t>
  </si>
  <si>
    <t>Přemyslovice</t>
  </si>
  <si>
    <t>Datum:  </t>
  </si>
  <si>
    <t>19.1.2019</t>
  </si>
  <si>
    <t>Domácí</t>
  </si>
  <si>
    <t xml:space="preserve">TJ Tatran Litovel 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</si>
  <si>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</si>
  <si>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</si>
  <si>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</si>
  <si>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</si>
  <si>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</si>
  <si>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</si>
  <si>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</si>
  <si>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</si>
  <si>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</si>
  <si>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</si>
  <si>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</si>
  <si>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</si>
  <si>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</si>
  <si>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Axmann</t>
  </si>
  <si>
    <t>Haim</t>
  </si>
  <si>
    <t>Kamil</t>
  </si>
  <si>
    <t>Rudolf</t>
  </si>
  <si>
    <t>Mokoš</t>
  </si>
  <si>
    <t>Valíček</t>
  </si>
  <si>
    <t>Jakub</t>
  </si>
  <si>
    <t>Tomáš</t>
  </si>
  <si>
    <t>Čamek</t>
  </si>
  <si>
    <t>Basista</t>
  </si>
  <si>
    <t>Jiří</t>
  </si>
  <si>
    <t>Maciej</t>
  </si>
  <si>
    <t>Fiala</t>
  </si>
  <si>
    <t>Kříž</t>
  </si>
  <si>
    <t>Svatopluk</t>
  </si>
  <si>
    <t>Sigmund</t>
  </si>
  <si>
    <t>Blažek</t>
  </si>
  <si>
    <t>Miroslav</t>
  </si>
  <si>
    <t>Michal</t>
  </si>
  <si>
    <t>Čulík</t>
  </si>
  <si>
    <t>Jahn</t>
  </si>
  <si>
    <t>David</t>
  </si>
  <si>
    <t>Milan</t>
  </si>
  <si>
    <t>Celkový výkon družstva  </t>
  </si>
  <si>
    <t>Vedoucí družstva         Jméno:</t>
  </si>
  <si>
    <t>František Baleka</t>
  </si>
  <si>
    <t>Bodový zisk</t>
  </si>
  <si>
    <t>Petr Bracek</t>
  </si>
  <si>
    <t>Podpis:</t>
  </si>
  <si>
    <t>Rozhodčí</t>
  </si>
  <si>
    <t>Jméno:</t>
  </si>
  <si>
    <t>Vymazal</t>
  </si>
  <si>
    <t>Číslo průkazu:</t>
  </si>
  <si>
    <t>Čas zahájení utkání:  </t>
  </si>
  <si>
    <t>10:00</t>
  </si>
  <si>
    <t>Teplota na kuželně:  </t>
  </si>
  <si>
    <t>Čas ukončení utkání:  </t>
  </si>
  <si>
    <t>12:30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</si>
  <si>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</si>
  <si>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</si>
  <si>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</si>
  <si>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</si>
  <si>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</si>
  <si>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</si>
  <si>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</si>
  <si>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</si>
  <si>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</si>
  <si>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</si>
  <si>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Baleka František</t>
  </si>
  <si>
    <t>Fiala Jiří</t>
  </si>
  <si>
    <t>Napomínání hráčů za nesportovní chování či vyloučení ze startu:</t>
  </si>
  <si>
    <t>Různé:</t>
  </si>
  <si>
    <t>start náhradníka Kříž Svatopluk 6457</t>
  </si>
  <si>
    <t xml:space="preserve">Datum a podpis rozhodčího:  </t>
  </si>
  <si>
    <t>19.1.2019 Vymazal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</si>
</sst>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96</v>
      </c>
      <c r="E8" s="12">
        <v>45</v>
      </c>
      <c r="F8" s="12">
        <v>3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97</v>
      </c>
      <c r="O8" s="12">
        <v>34</v>
      </c>
      <c r="P8" s="12">
        <v>2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104</v>
      </c>
      <c r="E9" s="18">
        <v>54</v>
      </c>
      <c r="F9" s="18">
        <v>0</v>
      </c>
      <c r="G9" s="19">
        <f>IF(AND(ISBLANK(D9),ISBLANK(E9)),"",D9+E9)</f>
        <v>158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45</v>
      </c>
      <c r="P9" s="18">
        <v>2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90</v>
      </c>
      <c r="E10" s="18">
        <v>43</v>
      </c>
      <c r="F10" s="18">
        <v>1</v>
      </c>
      <c r="G10" s="19">
        <f>IF(AND(ISBLANK(D10),ISBLANK(E10)),"",D10+E10)</f>
        <v>133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29</v>
      </c>
      <c r="P10" s="18">
        <v>2</v>
      </c>
      <c r="Q10" s="19">
        <f>IF(AND(ISBLANK(N10),ISBLANK(O10)),"",N10+O10)</f>
        <v>120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36</v>
      </c>
      <c r="F11" s="23">
        <v>2</v>
      </c>
      <c r="G11" s="24">
        <f>IF(AND(ISBLANK(D11),ISBLANK(E11)),"",D11+E11)</f>
        <v>125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76</v>
      </c>
      <c r="O11" s="23">
        <v>36</v>
      </c>
      <c r="P11" s="23">
        <v>2</v>
      </c>
      <c r="Q11" s="24">
        <f>IF(AND(ISBLANK(N11),ISBLANK(O11)),"",N11+O11)</f>
        <v>112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8499</v>
      </c>
      <c r="B12" s="97"/>
      <c r="C12" s="26" t="s">
        <v>18</v>
      </c>
      <c r="D12" s="27">
        <f>IF(ISNUMBER($G12),SUM(D8:D11),"")</f>
        <v>379</v>
      </c>
      <c r="E12" s="28">
        <f>IF(ISNUMBER($G12),SUM(E8:E11),"")</f>
        <v>178</v>
      </c>
      <c r="F12" s="28">
        <f>IF(ISNUMBER($G12),SUM(F8:F11),"")</f>
        <v>6</v>
      </c>
      <c r="G12" s="29">
        <f>IF(SUM($G8:$G11)+SUM($Q8:$Q11)&gt;0,SUM(G8:G11),"")</f>
        <v>557</v>
      </c>
      <c r="H12" s="27">
        <f>IF(ISNUMBER($G12),SUM(H8:H11),"")</f>
        <v>4</v>
      </c>
      <c r="I12" s="99"/>
      <c r="K12" s="96">
        <v>12979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144</v>
      </c>
      <c r="P12" s="28">
        <f>IF(ISNUMBER($G12),SUM(P8:P11),"")</f>
        <v>8</v>
      </c>
      <c r="Q12" s="29">
        <f>IF(SUM($G8:$G11)+SUM($Q8:$Q11)&gt;0,SUM(Q8:Q11),"")</f>
        <v>494</v>
      </c>
      <c r="R12" s="27">
        <f>IF(ISNUMBER($G12),SUM(R8:R11),"")</f>
        <v>0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92</v>
      </c>
      <c r="E13" s="12">
        <v>35</v>
      </c>
      <c r="F13" s="12">
        <v>3</v>
      </c>
      <c r="G13" s="13">
        <f>IF(AND(ISBLANK(D13),ISBLANK(E13)),"",D13+E13)</f>
        <v>127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101</v>
      </c>
      <c r="O13" s="12">
        <v>39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106</v>
      </c>
      <c r="E14" s="18">
        <v>54</v>
      </c>
      <c r="F14" s="18">
        <v>0</v>
      </c>
      <c r="G14" s="19">
        <f>IF(AND(ISBLANK(D14),ISBLANK(E14)),"",D14+E14)</f>
        <v>160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92</v>
      </c>
      <c r="O14" s="18">
        <v>35</v>
      </c>
      <c r="P14" s="18">
        <v>1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96</v>
      </c>
      <c r="E15" s="18">
        <v>36</v>
      </c>
      <c r="F15" s="18">
        <v>0</v>
      </c>
      <c r="G15" s="19">
        <f>IF(AND(ISBLANK(D15),ISBLANK(E15)),"",D15+E15)</f>
        <v>132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94</v>
      </c>
      <c r="O15" s="18">
        <v>34</v>
      </c>
      <c r="P15" s="18">
        <v>3</v>
      </c>
      <c r="Q15" s="19">
        <f>IF(AND(ISBLANK(N15),ISBLANK(O15)),"",N15+O15)</f>
        <v>128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94</v>
      </c>
      <c r="E16" s="23">
        <v>52</v>
      </c>
      <c r="F16" s="23">
        <v>2</v>
      </c>
      <c r="G16" s="24">
        <f>IF(AND(ISBLANK(D16),ISBLANK(E16)),"",D16+E16)</f>
        <v>146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82</v>
      </c>
      <c r="O16" s="23">
        <v>59</v>
      </c>
      <c r="P16" s="23">
        <v>0</v>
      </c>
      <c r="Q16" s="24">
        <f>IF(AND(ISBLANK(N16),ISBLANK(O16)),"",N16+O16)</f>
        <v>141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15428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177</v>
      </c>
      <c r="F17" s="28">
        <f>IF(ISNUMBER($G17),SUM(F13:F16),"")</f>
        <v>5</v>
      </c>
      <c r="G17" s="29">
        <f>IF(SUM($G13:$G16)+SUM($Q13:$Q16)&gt;0,SUM(G13:G16),"")</f>
        <v>565</v>
      </c>
      <c r="H17" s="27">
        <f>IF(ISNUMBER($G17),SUM(H13:H16),"")</f>
        <v>3</v>
      </c>
      <c r="I17" s="99"/>
      <c r="K17" s="96">
        <v>15717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167</v>
      </c>
      <c r="P17" s="28">
        <f>IF(ISNUMBER($G17),SUM(P13:P16),"")</f>
        <v>5</v>
      </c>
      <c r="Q17" s="29">
        <f>IF(SUM($G13:$G16)+SUM($Q13:$Q16)&gt;0,SUM(Q13:Q16),"")</f>
        <v>536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79</v>
      </c>
      <c r="E18" s="12">
        <v>45</v>
      </c>
      <c r="F18" s="12">
        <v>5</v>
      </c>
      <c r="G18" s="13">
        <f>IF(AND(ISBLANK(D18),ISBLANK(E18)),"",D18+E18)</f>
        <v>124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81</v>
      </c>
      <c r="O18" s="12">
        <v>35</v>
      </c>
      <c r="P18" s="12">
        <v>0</v>
      </c>
      <c r="Q18" s="13">
        <f>IF(AND(ISBLANK(N18),ISBLANK(O18)),"",N18+O18)</f>
        <v>116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83</v>
      </c>
      <c r="E19" s="18">
        <v>50</v>
      </c>
      <c r="F19" s="18">
        <v>1</v>
      </c>
      <c r="G19" s="19">
        <f>IF(AND(ISBLANK(D19),ISBLANK(E19)),"",D19+E19)</f>
        <v>133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78</v>
      </c>
      <c r="O19" s="18">
        <v>36</v>
      </c>
      <c r="P19" s="18">
        <v>2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85</v>
      </c>
      <c r="E20" s="18">
        <v>54</v>
      </c>
      <c r="F20" s="18">
        <v>0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92</v>
      </c>
      <c r="O20" s="18">
        <v>44</v>
      </c>
      <c r="P20" s="18">
        <v>1</v>
      </c>
      <c r="Q20" s="19">
        <f>IF(AND(ISBLANK(N20),ISBLANK(O20)),"",N20+O20)</f>
        <v>136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90</v>
      </c>
      <c r="E21" s="23">
        <v>38</v>
      </c>
      <c r="F21" s="23">
        <v>2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53</v>
      </c>
      <c r="P21" s="23">
        <v>0</v>
      </c>
      <c r="Q21" s="24">
        <f>IF(AND(ISBLANK(N21),ISBLANK(O21)),"",N21+O21)</f>
        <v>138</v>
      </c>
      <c r="R21" s="25">
        <f>IF(ISNUMBER($H21),1-$H21,"")</f>
        <v>1</v>
      </c>
      <c r="S21" s="98">
        <f>IF(ISNUMBER($I21),1-$I21,"")</f>
        <v>0</v>
      </c>
    </row>
    <row r="22" spans="1:19" ht="15.95" customHeight="1" x14ac:dyDescent="0.2">
      <c r="A22" s="96">
        <v>8501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187</v>
      </c>
      <c r="F22" s="28">
        <f>IF(ISNUMBER($G22),SUM(F18:F21),"")</f>
        <v>8</v>
      </c>
      <c r="G22" s="29">
        <f>IF(SUM($G18:$G21)+SUM($Q18:$Q21)&gt;0,SUM(G18:G21),"")</f>
        <v>524</v>
      </c>
      <c r="H22" s="27">
        <f>IF(ISNUMBER($G22),SUM(H18:H21),"")</f>
        <v>3</v>
      </c>
      <c r="I22" s="99"/>
      <c r="K22" s="96">
        <v>21377</v>
      </c>
      <c r="L22" s="97"/>
      <c r="M22" s="26" t="s">
        <v>18</v>
      </c>
      <c r="N22" s="27">
        <f>IF(ISNUMBER($G22),SUM(N18:N21),"")</f>
        <v>336</v>
      </c>
      <c r="O22" s="28">
        <f>IF(ISNUMBER($G22),SUM(O18:O21),"")</f>
        <v>168</v>
      </c>
      <c r="P22" s="28">
        <f>IF(ISNUMBER($G22),SUM(P18:P21),"")</f>
        <v>3</v>
      </c>
      <c r="Q22" s="29">
        <f>IF(SUM($G18:$G21)+SUM($Q18:$Q21)&gt;0,SUM(Q18:Q21),"")</f>
        <v>504</v>
      </c>
      <c r="R22" s="27">
        <f>IF(ISNUMBER($G22),SUM(R18:R21),"")</f>
        <v>1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84</v>
      </c>
      <c r="E23" s="12">
        <v>34</v>
      </c>
      <c r="F23" s="12">
        <v>3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94</v>
      </c>
      <c r="O23" s="12">
        <v>45</v>
      </c>
      <c r="P23" s="12">
        <v>3</v>
      </c>
      <c r="Q23" s="13">
        <f>IF(AND(ISBLANK(N23),ISBLANK(O23)),"",N23+O23)</f>
        <v>139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94</v>
      </c>
      <c r="E24" s="18">
        <v>34</v>
      </c>
      <c r="F24" s="18">
        <v>1</v>
      </c>
      <c r="G24" s="19">
        <f>IF(AND(ISBLANK(D24),ISBLANK(E24)),"",D24+E24)</f>
        <v>128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26</v>
      </c>
      <c r="P24" s="18">
        <v>6</v>
      </c>
      <c r="Q24" s="19">
        <f>IF(AND(ISBLANK(N24),ISBLANK(O24)),"",N24+O24)</f>
        <v>122</v>
      </c>
      <c r="R24" s="20">
        <f>IF(ISNUMBER($H24),1-$H24,"")</f>
        <v>0</v>
      </c>
      <c r="S24" s="15"/>
    </row>
    <row r="25" spans="1:19" ht="12.95" customHeight="1" x14ac:dyDescent="0.2">
      <c r="A25" s="92" t="s">
        <v>31</v>
      </c>
      <c r="B25" s="93"/>
      <c r="C25" s="16">
        <v>3</v>
      </c>
      <c r="D25" s="17">
        <v>93</v>
      </c>
      <c r="E25" s="18">
        <v>51</v>
      </c>
      <c r="F25" s="18">
        <v>0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45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89</v>
      </c>
      <c r="E26" s="23">
        <v>44</v>
      </c>
      <c r="F26" s="23">
        <v>3</v>
      </c>
      <c r="G26" s="24">
        <f>IF(AND(ISBLANK(D26),ISBLANK(E26)),"",D26+E26)</f>
        <v>133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50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19999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163</v>
      </c>
      <c r="F27" s="28">
        <f>IF(ISNUMBER($G27),SUM(F23:F26),"")</f>
        <v>7</v>
      </c>
      <c r="G27" s="29">
        <f>IF(SUM($G23:$G26)+SUM($Q23:$Q26)&gt;0,SUM(G23:G26),"")</f>
        <v>523</v>
      </c>
      <c r="H27" s="27">
        <f>IF(ISNUMBER($G27),SUM(H23:H26),"")</f>
        <v>3</v>
      </c>
      <c r="I27" s="99"/>
      <c r="K27" s="96">
        <v>6457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166</v>
      </c>
      <c r="P27" s="28">
        <f>IF(ISNUMBER($G27),SUM(P23:P26),"")</f>
        <v>10</v>
      </c>
      <c r="Q27" s="29">
        <f>IF(SUM($G23:$G26)+SUM($Q23:$Q26)&gt;0,SUM(Q23:Q26),"")</f>
        <v>521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86</v>
      </c>
      <c r="E28" s="12">
        <v>35</v>
      </c>
      <c r="F28" s="12">
        <v>1</v>
      </c>
      <c r="G28" s="13">
        <f>IF(AND(ISBLANK(D28),ISBLANK(E28)),"",D28+E28)</f>
        <v>121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101</v>
      </c>
      <c r="O28" s="12">
        <v>45</v>
      </c>
      <c r="P28" s="12">
        <v>2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82</v>
      </c>
      <c r="E29" s="18">
        <v>35</v>
      </c>
      <c r="F29" s="18">
        <v>0</v>
      </c>
      <c r="G29" s="19">
        <f>IF(AND(ISBLANK(D29),ISBLANK(E29)),"",D29+E29)</f>
        <v>117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84</v>
      </c>
      <c r="O29" s="18">
        <v>34</v>
      </c>
      <c r="P29" s="18">
        <v>3</v>
      </c>
      <c r="Q29" s="19">
        <f>IF(AND(ISBLANK(N29),ISBLANK(O29)),"",N29+O29)</f>
        <v>118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86</v>
      </c>
      <c r="E30" s="18">
        <v>36</v>
      </c>
      <c r="F30" s="18">
        <v>3</v>
      </c>
      <c r="G30" s="19">
        <f>IF(AND(ISBLANK(D30),ISBLANK(E30)),"",D30+E30)</f>
        <v>122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35</v>
      </c>
      <c r="P30" s="18">
        <v>4</v>
      </c>
      <c r="Q30" s="19">
        <f>IF(AND(ISBLANK(N30),ISBLANK(O30)),"",N30+O30)</f>
        <v>133</v>
      </c>
      <c r="R30" s="20">
        <f>IF(ISNUMBER($H30),1-$H30,"")</f>
        <v>1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52</v>
      </c>
      <c r="F31" s="23">
        <v>3</v>
      </c>
      <c r="G31" s="24">
        <f>IF(AND(ISBLANK(D31),ISBLANK(E31)),"",D31+E31)</f>
        <v>148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93</v>
      </c>
      <c r="O31" s="23">
        <v>53</v>
      </c>
      <c r="P31" s="23">
        <v>0</v>
      </c>
      <c r="Q31" s="24">
        <f>IF(AND(ISBLANK(N31),ISBLANK(O31)),"",N31+O31)</f>
        <v>146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9496</v>
      </c>
      <c r="B32" s="97"/>
      <c r="C32" s="26" t="s">
        <v>18</v>
      </c>
      <c r="D32" s="27">
        <f>IF(ISNUMBER($G32),SUM(D28:D31),"")</f>
        <v>350</v>
      </c>
      <c r="E32" s="28">
        <f>IF(ISNUMBER($G32),SUM(E28:E31),"")</f>
        <v>158</v>
      </c>
      <c r="F32" s="28">
        <f>IF(ISNUMBER($G32),SUM(F28:F31),"")</f>
        <v>7</v>
      </c>
      <c r="G32" s="29">
        <f>IF(SUM($G28:$G31)+SUM($Q28:$Q31)&gt;0,SUM(G28:G31),"")</f>
        <v>508</v>
      </c>
      <c r="H32" s="27">
        <f>IF(ISNUMBER($G32),SUM(H28:H31),"")</f>
        <v>1</v>
      </c>
      <c r="I32" s="99"/>
      <c r="K32" s="96">
        <v>6446</v>
      </c>
      <c r="L32" s="97"/>
      <c r="M32" s="26" t="s">
        <v>18</v>
      </c>
      <c r="N32" s="27">
        <f>IF(ISNUMBER($G32),SUM(N28:N31),"")</f>
        <v>376</v>
      </c>
      <c r="O32" s="28">
        <f>IF(ISNUMBER($G32),SUM(O28:O31),"")</f>
        <v>167</v>
      </c>
      <c r="P32" s="28">
        <f>IF(ISNUMBER($G32),SUM(P28:P31),"")</f>
        <v>9</v>
      </c>
      <c r="Q32" s="29">
        <f>IF(SUM($G28:$G31)+SUM($Q28:$Q31)&gt;0,SUM(Q28:Q31),"")</f>
        <v>543</v>
      </c>
      <c r="R32" s="27">
        <f>IF(ISNUMBER($G32),SUM(R28:R31),"")</f>
        <v>3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86</v>
      </c>
      <c r="E33" s="12">
        <v>54</v>
      </c>
      <c r="F33" s="12">
        <v>1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36</v>
      </c>
      <c r="P33" s="12">
        <v>2</v>
      </c>
      <c r="Q33" s="13">
        <f>IF(AND(ISBLANK(N33),ISBLANK(O33)),"",N33+O33)</f>
        <v>130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94</v>
      </c>
      <c r="E34" s="18">
        <v>48</v>
      </c>
      <c r="F34" s="18">
        <v>0</v>
      </c>
      <c r="G34" s="19">
        <f>IF(AND(ISBLANK(D34),ISBLANK(E34)),"",D34+E34)</f>
        <v>142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45</v>
      </c>
      <c r="P34" s="18">
        <v>1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95</v>
      </c>
      <c r="E35" s="18">
        <v>50</v>
      </c>
      <c r="F35" s="18">
        <v>3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95</v>
      </c>
      <c r="O35" s="18">
        <v>48</v>
      </c>
      <c r="P35" s="18">
        <v>1</v>
      </c>
      <c r="Q35" s="19">
        <f>IF(AND(ISBLANK(N35),ISBLANK(O35)),"",N35+O35)</f>
        <v>143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97</v>
      </c>
      <c r="E36" s="23">
        <v>54</v>
      </c>
      <c r="F36" s="23">
        <v>0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43</v>
      </c>
      <c r="P36" s="23">
        <v>0</v>
      </c>
      <c r="Q36" s="24">
        <f>IF(AND(ISBLANK(N36),ISBLANK(O36)),"",N36+O36)</f>
        <v>133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19284</v>
      </c>
      <c r="B37" s="97"/>
      <c r="C37" s="26" t="s">
        <v>18</v>
      </c>
      <c r="D37" s="27">
        <f>IF(ISNUMBER($G37),SUM(D33:D36),"")</f>
        <v>372</v>
      </c>
      <c r="E37" s="28">
        <f>IF(ISNUMBER($G37),SUM(E33:E36),"")</f>
        <v>206</v>
      </c>
      <c r="F37" s="28">
        <f>IF(ISNUMBER($G37),SUM(F33:F36),"")</f>
        <v>4</v>
      </c>
      <c r="G37" s="29">
        <f>IF(SUM($G33:$G36)+SUM($Q33:$Q36)&gt;0,SUM(G33:G36),"")</f>
        <v>578</v>
      </c>
      <c r="H37" s="27">
        <f>IF(ISNUMBER($G37),SUM(H33:H36),"")</f>
        <v>4</v>
      </c>
      <c r="I37" s="99"/>
      <c r="K37" s="96">
        <v>11124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172</v>
      </c>
      <c r="P37" s="28">
        <f>IF(ISNUMBER($G37),SUM(P33:P36),"")</f>
        <v>4</v>
      </c>
      <c r="Q37" s="29">
        <f>IF(SUM($G33:$G36)+SUM($Q33:$Q36)&gt;0,SUM(Q33:Q36),"")</f>
        <v>536</v>
      </c>
      <c r="R37" s="27">
        <f>IF(ISNUMBER($G37),SUM(R33:R36),"")</f>
        <v>0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2186</v>
      </c>
      <c r="E39" s="34">
        <f>IF(ISNUMBER($G39),SUM(E12,E17,E22,E27,E32,E37),"")</f>
        <v>1069</v>
      </c>
      <c r="F39" s="34">
        <f>IF(ISNUMBER($G39),SUM(F12,F17,F22,F27,F32,F37),"")</f>
        <v>37</v>
      </c>
      <c r="G39" s="35">
        <f>IF(SUM($G$8:$G$37)+SUM($Q$8:$Q$37)&gt;0,SUM(G12,G17,G22,G27,G32,G37),"")</f>
        <v>3255</v>
      </c>
      <c r="H39" s="36">
        <f>IF(SUM($G$8:$G$37)+SUM($Q$8:$Q$37)&gt;0,SUM(H12,H17,H22,H27,H32,H37),"")</f>
        <v>18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2150</v>
      </c>
      <c r="O39" s="34">
        <f>IF(ISNUMBER($G39),SUM(O12,O17,O22,O27,O32,O37),"")</f>
        <v>984</v>
      </c>
      <c r="P39" s="34">
        <f>IF(ISNUMBER($G39),SUM(P12,P17,P22,P27,P32,P37),"")</f>
        <v>39</v>
      </c>
      <c r="Q39" s="35">
        <f>IF(SUM($G$8:$G$37)+SUM($Q$8:$Q$37)&gt;0,SUM(Q12,Q17,Q22,Q27,Q32,Q37),"")</f>
        <v>3134</v>
      </c>
      <c r="R39" s="36">
        <f>IF(SUM($G$8:$G$37)+SUM($Q$8:$Q$37)&gt;0,SUM(R12,R17,R22,R27,R32,R37),"")</f>
        <v>6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52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Tatran Litovel  – TJ Opava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18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14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>
        <v>61</v>
      </c>
      <c r="B57" s="71" t="s">
        <v>69</v>
      </c>
      <c r="C57" s="72"/>
      <c r="D57" s="68">
        <v>12006</v>
      </c>
      <c r="E57" s="71" t="s">
        <v>70</v>
      </c>
      <c r="F57" s="74"/>
      <c r="G57" s="74"/>
      <c r="H57" s="72"/>
      <c r="I57" s="68">
        <v>19999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2019-01-20T13:06:22Z</dcterms:modified>
</cp:coreProperties>
</file>